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422 25 01 - proj.ok\Compras e Portal FDE\"/>
    </mc:Choice>
  </mc:AlternateContent>
  <xr:revisionPtr revIDLastSave="0" documentId="13_ncr:1_{40D0DC76-EE0A-4ABC-88F3-28E1D1918D3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4" i="2" l="1"/>
  <c r="G5" i="1"/>
  <c r="G108" i="1" s="1"/>
</calcChain>
</file>

<file path=xl/sharedStrings.xml><?xml version="1.0" encoding="utf-8"?>
<sst xmlns="http://schemas.openxmlformats.org/spreadsheetml/2006/main" count="390" uniqueCount="247">
  <si>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</si>
  <si>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</si>
  <si>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</si>
  <si>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</si>
  <si>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</si>
  <si>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</si>
  <si>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</si>
  <si>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</si>
  <si>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</si>
  <si>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-69/00422/25/01 - SEI - FDE-SEI - 229.00008517/2025-01 - SIASG - 90182</t>
  </si>
  <si>
    <t>DATA BASE: - OUTUBRO/2025</t>
  </si>
  <si>
    <t xml:space="preserve">EE DR ARMANDO DE SALLES OLIVEIRA - BOTUCATU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</si>
  <si>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</si>
  <si>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</si>
  <si>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</si>
  <si>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</si>
  <si>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</si>
  <si>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</si>
  <si>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</si>
  <si>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</si>
  <si>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</si>
  <si>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</si>
  <si>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</si>
  <si>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</si>
  <si>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</si>
  <si>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</si>
  <si>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</si>
  <si>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</si>
  <si>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</si>
  <si>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</si>
  <si>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</si>
  <si>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</si>
  <si>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</si>
  <si>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</si>
  <si>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</si>
  <si>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</si>
  <si>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</si>
  <si>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</si>
  <si>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</si>
  <si>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</si>
  <si>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</si>
  <si>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</si>
  <si>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</si>
  <si>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</si>
  <si>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</si>
  <si>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</si>
  <si>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</si>
  <si>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</si>
  <si>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</si>
  <si>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</si>
  <si>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</si>
  <si>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</si>
  <si>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</si>
  <si>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</si>
  <si>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</si>
  <si>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</si>
  <si>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</si>
  <si>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</si>
  <si>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</si>
  <si>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</si>
  <si>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</si>
  <si>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</si>
  <si>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</si>
  <si>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</si>
  <si>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</si>
  <si>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</si>
  <si>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</si>
  <si>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</si>
  <si>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</si>
  <si>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04.02.018</t>
  </si>
  <si>
    <t>ELEMENTO VAZADO DE BLOCO DE CONCRETO 19X19X39CM CLASSE C</t>
  </si>
  <si>
    <t>05.01.005</t>
  </si>
  <si>
    <t>PM-05 PORTA DE MADEIRA SARRAFEADA P/ PINT. BAT. MADEIRA L=92CM</t>
  </si>
  <si>
    <t>06.01.006</t>
  </si>
  <si>
    <t>EF-06 ESQUADRIA DE FERRO 180X150CM</t>
  </si>
  <si>
    <t>06.02.063</t>
  </si>
  <si>
    <t>PORTÃO EM GRADIL ELETROFUNDIDO</t>
  </si>
  <si>
    <t>07.01.026</t>
  </si>
  <si>
    <t>EM TERCAS PARA TELHAS DE CIM-AM/AL/PLAST</t>
  </si>
  <si>
    <t>07.03.130</t>
  </si>
  <si>
    <t xml:space="preserve">TELHA GALVALUME / ACO GALV PINT 1 FACE PO/COIL-COATING TRAPEZ H=40MM E=0,65MM   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</si>
  <si>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</si>
  <si>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</si>
  <si>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</si>
  <si>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</si>
  <si>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08.03.016</t>
  </si>
  <si>
    <t>TUBO PVC RÍGIDO JUNTA SOLDÁVEL DE 25 INCL CONEXÕES</t>
  </si>
  <si>
    <t>08.03.017</t>
  </si>
  <si>
    <t>TUBO PVC RÍGIDO JUNTA SOLDÁVEL DE 32 INCL CONEXÕES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</si>
  <si>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</si>
  <si>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</si>
  <si>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</si>
  <si>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</si>
  <si>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</si>
  <si>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</si>
  <si>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08.09.017</t>
  </si>
  <si>
    <t>TUBO PVC NORMAL SN JUNTA ELÁSTICA DN 75 INCL CONEXÕES</t>
  </si>
  <si>
    <t>08.10.045</t>
  </si>
  <si>
    <t>RALO SIFONADO CONICO PVC DN 100MM C/GRELHA PVC CROMADO</t>
  </si>
  <si>
    <t>08.17.080</t>
  </si>
  <si>
    <t>TORNEIRA DE LAVAGEM COM CANOPLA DE 1/2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</si>
  <si>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</si>
  <si>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</si>
  <si>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</si>
  <si>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</si>
  <si>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</si>
  <si>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</si>
  <si>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</si>
  <si>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</si>
  <si>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</si>
  <si>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</si>
  <si>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</si>
  <si>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</si>
  <si>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</si>
  <si>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</si>
  <si>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</si>
  <si>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</si>
  <si>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</si>
  <si>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</si>
  <si>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</si>
  <si>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</si>
  <si>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</si>
  <si>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</si>
  <si>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</si>
  <si>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</si>
  <si>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</si>
  <si>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</si>
  <si>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</si>
  <si>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</si>
  <si>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</si>
  <si>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</si>
  <si>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</si>
  <si>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</si>
  <si>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</si>
  <si>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</si>
  <si>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</si>
  <si>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</si>
  <si>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</si>
  <si>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</si>
  <si>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</si>
  <si>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</si>
  <si>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</si>
  <si>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</si>
  <si>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</si>
  <si>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</si>
  <si>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</si>
  <si>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</si>
  <si>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</si>
  <si>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</si>
  <si>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</si>
  <si>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</si>
  <si>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</si>
  <si>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</si>
  <si>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</si>
  <si>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</si>
  <si>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</si>
  <si>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</si>
  <si>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</si>
  <si>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</si>
  <si>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</si>
  <si>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</si>
  <si>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</si>
  <si>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</si>
  <si>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</si>
  <si>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</si>
  <si>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</si>
  <si>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</si>
  <si>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</si>
  <si>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15.04.006</t>
  </si>
  <si>
    <t>15.04.009</t>
  </si>
  <si>
    <t>TRATAMENTO DE CONCRETO COM ESTUQUE E LIXAMENTO</t>
  </si>
  <si>
    <t>15.04.013</t>
  </si>
  <si>
    <t>HIDROFUGO A BASE DE SILICONE</t>
  </si>
  <si>
    <t>16.02.018</t>
  </si>
  <si>
    <t>BORRACHA ASSENTADA C/ ARGAMASSA - PISO TATIL DIRECIONAL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</si>
  <si>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</si>
  <si>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</si>
  <si>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</si>
  <si>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</si>
  <si>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</si>
  <si>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</si>
  <si>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</si>
  <si>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</si>
  <si>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</si>
  <si>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</si>
  <si>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</si>
  <si>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</si>
  <si>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</si>
  <si>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</si>
  <si>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</si>
  <si>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</si>
  <si>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</si>
  <si>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</si>
  <si>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</si>
  <si>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</si>
  <si>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</si>
  <si>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</si>
  <si>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</si>
  <si>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</si>
  <si>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</si>
  <si>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</si>
  <si>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</si>
  <si>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</si>
  <si>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</si>
  <si>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</si>
  <si>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</si>
  <si>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</si>
  <si>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</si>
  <si>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</si>
  <si>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</si>
  <si>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</si>
  <si>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</si>
  <si>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</si>
  <si>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</si>
  <si>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</si>
  <si>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</si>
  <si>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</si>
  <si>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</si>
  <si>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</si>
  <si>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01.03.004</t>
  </si>
  <si>
    <t>ATERRO COM TRANSPORTE POR CAMINHAO NOS PRIMEIROS 100 M</t>
  </si>
  <si>
    <t>01.06.001</t>
  </si>
  <si>
    <t>01.10.001</t>
  </si>
  <si>
    <t>GABARITO DE MADEIRA ESQUADRADO E NIVELADO PARA LOCAÇÃO DE OBRA</t>
  </si>
  <si>
    <t>03.01.001</t>
  </si>
  <si>
    <t>FORMAS DE MADEIRA MACICA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</si>
  <si>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</si>
  <si>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</si>
  <si>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</si>
  <si>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</si>
  <si>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</si>
  <si>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</si>
  <si>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</si>
  <si>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</si>
  <si>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</si>
  <si>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</si>
  <si>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</si>
  <si>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16.05.041</t>
  </si>
  <si>
    <t>TC-04 TAMPA DE CONCRETO P/ CANALETA AP (25CM)</t>
  </si>
  <si>
    <t>16.06.046</t>
  </si>
  <si>
    <t xml:space="preserve">LOCAÇÃO MENSAL DE CONTAINER 6,00M COM JANELAS DE VENTILAÇÃO.			  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</si>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</sst>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8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832.5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88.9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38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38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61.15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720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26.5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540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205.4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1500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19.7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30.7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102.3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421.3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2785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799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399.6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20</v>
      </c>
      <c r="D25" s="10">
        <v>32.1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39</v>
      </c>
      <c r="D26" s="10">
        <v>7.5</v>
      </c>
      <c r="E26" s="10">
        <v>109.37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36</v>
      </c>
      <c r="D27" s="10">
        <v>8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39</v>
      </c>
      <c r="D28" s="10">
        <v>12.8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39</v>
      </c>
      <c r="D29" s="10">
        <v>20.399999999999999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299.22000000000003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8.4600000000000009</v>
      </c>
      <c r="E31" s="10">
        <v>141.04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36</v>
      </c>
      <c r="D32" s="10">
        <v>6</v>
      </c>
      <c r="E32" s="10">
        <v>1447.58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36</v>
      </c>
      <c r="D33" s="10">
        <v>24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7.74</v>
      </c>
      <c r="E34" s="10">
        <v>1351.81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410.4</v>
      </c>
      <c r="E35" s="10">
        <v>38.049999999999997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32.64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451.44</v>
      </c>
      <c r="E37" s="10">
        <v>126.59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39</v>
      </c>
      <c r="D38" s="10">
        <v>21.6</v>
      </c>
      <c r="E38" s="10">
        <v>132.66999999999999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1.5</v>
      </c>
      <c r="E39" s="10">
        <v>32.44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39</v>
      </c>
      <c r="D40" s="10">
        <v>7</v>
      </c>
      <c r="E40" s="10">
        <v>44.56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36</v>
      </c>
      <c r="D41" s="10">
        <v>1</v>
      </c>
      <c r="E41" s="10">
        <v>763.95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1</v>
      </c>
      <c r="E42" s="10">
        <v>237.96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</v>
      </c>
      <c r="E43" s="10">
        <v>274.81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39</v>
      </c>
      <c r="D44" s="10">
        <v>7</v>
      </c>
      <c r="E44" s="10">
        <v>88.1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1</v>
      </c>
      <c r="E45" s="10">
        <v>117.39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36</v>
      </c>
      <c r="D46" s="10">
        <v>1</v>
      </c>
      <c r="E46" s="10">
        <v>95.2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36</v>
      </c>
      <c r="D47" s="10">
        <v>1</v>
      </c>
      <c r="E47" s="10">
        <v>816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36</v>
      </c>
      <c r="D48" s="10">
        <v>10</v>
      </c>
      <c r="E48" s="10">
        <v>108.48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36</v>
      </c>
      <c r="D49" s="10">
        <v>4</v>
      </c>
      <c r="E49" s="10">
        <v>32.82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1</v>
      </c>
      <c r="E50" s="10">
        <v>145.49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12</v>
      </c>
      <c r="E51" s="10">
        <v>30.93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6</v>
      </c>
      <c r="E52" s="10">
        <v>404.99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36</v>
      </c>
      <c r="D53" s="10">
        <v>36</v>
      </c>
      <c r="E53" s="10">
        <v>221.09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12</v>
      </c>
      <c r="E54" s="10">
        <v>176.36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4</v>
      </c>
      <c r="E55" s="10">
        <v>260.33999999999997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36</v>
      </c>
      <c r="D56" s="10">
        <v>6</v>
      </c>
      <c r="E56" s="10">
        <v>407.17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36</v>
      </c>
      <c r="D57" s="10">
        <v>36</v>
      </c>
      <c r="E57" s="10">
        <v>586.91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36</v>
      </c>
      <c r="D58" s="10">
        <v>46</v>
      </c>
      <c r="E58" s="10">
        <v>334.47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399.6</v>
      </c>
      <c r="E59" s="10">
        <v>17.28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399.6</v>
      </c>
      <c r="E60" s="10">
        <v>60.05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126</v>
      </c>
      <c r="C61" s="9" t="s">
        <v>14</v>
      </c>
      <c r="D61" s="10">
        <v>104.51</v>
      </c>
      <c r="E61" s="10">
        <v>9.5399999999999991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128</v>
      </c>
      <c r="C62" s="9" t="s">
        <v>14</v>
      </c>
      <c r="D62" s="10">
        <v>104.51</v>
      </c>
      <c r="E62" s="10">
        <v>60.26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396.06</v>
      </c>
      <c r="E63" s="10">
        <v>29.67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126</v>
      </c>
      <c r="C64" s="9" t="s">
        <v>14</v>
      </c>
      <c r="D64" s="10">
        <v>123.22</v>
      </c>
      <c r="E64" s="10">
        <v>9.5399999999999991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128</v>
      </c>
      <c r="C65" s="9" t="s">
        <v>14</v>
      </c>
      <c r="D65" s="10">
        <v>123.22</v>
      </c>
      <c r="E65" s="10">
        <v>60.05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14</v>
      </c>
      <c r="D66" s="10">
        <v>386.96</v>
      </c>
      <c r="E66" s="10">
        <v>56.11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24</v>
      </c>
      <c r="C67" s="9" t="s">
        <v>14</v>
      </c>
      <c r="D67" s="10">
        <v>386.96</v>
      </c>
      <c r="E67" s="10">
        <v>14.46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14</v>
      </c>
      <c r="D68" s="10">
        <v>354.36</v>
      </c>
      <c r="E68" s="10">
        <v>43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14</v>
      </c>
      <c r="D69" s="10">
        <v>32.64</v>
      </c>
      <c r="E69" s="10">
        <v>86.93</v>
      </c>
      <c r="F69" s="21"/>
      <c r="G69" s="17">
        <f t="shared" ref="G69:G107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14</v>
      </c>
      <c r="D70" s="10">
        <v>1.62</v>
      </c>
      <c r="E70" s="10">
        <v>282.58999999999997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14</v>
      </c>
      <c r="D71" s="10">
        <v>354.36</v>
      </c>
      <c r="E71" s="10">
        <v>236.94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39</v>
      </c>
      <c r="D72" s="10">
        <v>203.2</v>
      </c>
      <c r="E72" s="10">
        <v>29.26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39</v>
      </c>
      <c r="D73" s="10">
        <v>6</v>
      </c>
      <c r="E73" s="10">
        <v>251.33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39</v>
      </c>
      <c r="D74" s="10">
        <v>3.6</v>
      </c>
      <c r="E74" s="10">
        <v>312.2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39</v>
      </c>
      <c r="D75" s="10">
        <v>42.6</v>
      </c>
      <c r="E75" s="10">
        <v>119.43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14</v>
      </c>
      <c r="D76" s="10">
        <v>66.959999999999994</v>
      </c>
      <c r="E76" s="10">
        <v>153.32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14</v>
      </c>
      <c r="D77" s="10">
        <v>32.64</v>
      </c>
      <c r="E77" s="10">
        <v>35.97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14</v>
      </c>
      <c r="D78" s="10">
        <v>399.6</v>
      </c>
      <c r="E78" s="10">
        <v>44.95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14</v>
      </c>
      <c r="D79" s="10">
        <v>500.57</v>
      </c>
      <c r="E79" s="10">
        <v>47.05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14</v>
      </c>
      <c r="D80" s="10">
        <v>34.74</v>
      </c>
      <c r="E80" s="10">
        <v>83.65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14</v>
      </c>
      <c r="D81" s="10">
        <v>66.959999999999994</v>
      </c>
      <c r="E81" s="10">
        <v>45.37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39</v>
      </c>
      <c r="D82" s="10">
        <v>38</v>
      </c>
      <c r="E82" s="10">
        <v>20.66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161</v>
      </c>
      <c r="C83" s="9" t="s">
        <v>14</v>
      </c>
      <c r="D83" s="10">
        <v>123.22</v>
      </c>
      <c r="E83" s="10">
        <v>36.380000000000003</v>
      </c>
      <c r="F83" s="21"/>
      <c r="G83" s="17">
        <f t="shared" si="1"/>
        <v>0</v>
      </c>
    </row>
    <row r="84" spans="1:7" x14ac:dyDescent="0.25">
      <c r="A84" s="7" t="s">
        <v>169</v>
      </c>
      <c r="B84" s="8" t="s">
        <v>170</v>
      </c>
      <c r="C84" s="9" t="s">
        <v>14</v>
      </c>
      <c r="D84" s="10">
        <v>99.26</v>
      </c>
      <c r="E84" s="10">
        <v>52.23</v>
      </c>
      <c r="F84" s="21"/>
      <c r="G84" s="17">
        <f t="shared" si="1"/>
        <v>0</v>
      </c>
    </row>
    <row r="85" spans="1:7" x14ac:dyDescent="0.25">
      <c r="A85" s="7" t="s">
        <v>171</v>
      </c>
      <c r="B85" s="8" t="s">
        <v>172</v>
      </c>
      <c r="C85" s="9" t="s">
        <v>14</v>
      </c>
      <c r="D85" s="10">
        <v>99.26</v>
      </c>
      <c r="E85" s="10">
        <v>69.92</v>
      </c>
      <c r="F85" s="21"/>
      <c r="G85" s="17">
        <f t="shared" si="1"/>
        <v>0</v>
      </c>
    </row>
    <row r="86" spans="1:7" x14ac:dyDescent="0.25">
      <c r="A86" s="7" t="s">
        <v>173</v>
      </c>
      <c r="B86" s="8" t="s">
        <v>174</v>
      </c>
      <c r="C86" s="9" t="s">
        <v>14</v>
      </c>
      <c r="D86" s="10">
        <v>1.62</v>
      </c>
      <c r="E86" s="10">
        <v>540.74</v>
      </c>
      <c r="F86" s="21"/>
      <c r="G86" s="17">
        <f t="shared" si="1"/>
        <v>0</v>
      </c>
    </row>
    <row r="87" spans="1:7" x14ac:dyDescent="0.25">
      <c r="A87" s="7" t="s">
        <v>175</v>
      </c>
      <c r="B87" s="8" t="s">
        <v>176</v>
      </c>
      <c r="C87" s="9" t="s">
        <v>14</v>
      </c>
      <c r="D87" s="10">
        <v>116.1</v>
      </c>
      <c r="E87" s="10">
        <v>9.33</v>
      </c>
      <c r="F87" s="21"/>
      <c r="G87" s="17">
        <f t="shared" si="1"/>
        <v>0</v>
      </c>
    </row>
    <row r="88" spans="1:7" x14ac:dyDescent="0.25">
      <c r="A88" s="7" t="s">
        <v>177</v>
      </c>
      <c r="B88" s="8" t="s">
        <v>178</v>
      </c>
      <c r="C88" s="9" t="s">
        <v>14</v>
      </c>
      <c r="D88" s="10">
        <v>116.1</v>
      </c>
      <c r="E88" s="10">
        <v>40.97</v>
      </c>
      <c r="F88" s="21"/>
      <c r="G88" s="17">
        <f t="shared" si="1"/>
        <v>0</v>
      </c>
    </row>
    <row r="89" spans="1:7" x14ac:dyDescent="0.25">
      <c r="A89" s="7" t="s">
        <v>179</v>
      </c>
      <c r="B89" s="8" t="s">
        <v>180</v>
      </c>
      <c r="C89" s="9" t="s">
        <v>14</v>
      </c>
      <c r="D89" s="10">
        <v>116.1</v>
      </c>
      <c r="E89" s="10">
        <v>83.32</v>
      </c>
      <c r="F89" s="21"/>
      <c r="G89" s="17">
        <f t="shared" si="1"/>
        <v>0</v>
      </c>
    </row>
    <row r="90" spans="1:7" x14ac:dyDescent="0.25">
      <c r="A90" s="7" t="s">
        <v>181</v>
      </c>
      <c r="B90" s="8" t="s">
        <v>182</v>
      </c>
      <c r="C90" s="9" t="s">
        <v>39</v>
      </c>
      <c r="D90" s="10">
        <v>48</v>
      </c>
      <c r="E90" s="10">
        <v>219.41</v>
      </c>
      <c r="F90" s="21"/>
      <c r="G90" s="17">
        <f t="shared" si="1"/>
        <v>0</v>
      </c>
    </row>
    <row r="91" spans="1:7" x14ac:dyDescent="0.25">
      <c r="A91" s="7" t="s">
        <v>183</v>
      </c>
      <c r="B91" s="8" t="s">
        <v>184</v>
      </c>
      <c r="C91" s="9" t="s">
        <v>36</v>
      </c>
      <c r="D91" s="10">
        <v>1</v>
      </c>
      <c r="E91" s="10">
        <v>7097.72</v>
      </c>
      <c r="F91" s="21"/>
      <c r="G91" s="17">
        <f t="shared" si="1"/>
        <v>0</v>
      </c>
    </row>
    <row r="92" spans="1:7" x14ac:dyDescent="0.25">
      <c r="A92" s="7" t="s">
        <v>185</v>
      </c>
      <c r="B92" s="8" t="s">
        <v>186</v>
      </c>
      <c r="C92" s="9" t="s">
        <v>14</v>
      </c>
      <c r="D92" s="10">
        <v>38.880000000000003</v>
      </c>
      <c r="E92" s="10">
        <v>534.88</v>
      </c>
      <c r="F92" s="21"/>
      <c r="G92" s="17">
        <f t="shared" si="1"/>
        <v>0</v>
      </c>
    </row>
    <row r="93" spans="1:7" x14ac:dyDescent="0.25">
      <c r="A93" s="7" t="s">
        <v>187</v>
      </c>
      <c r="B93" s="8" t="s">
        <v>188</v>
      </c>
      <c r="C93" s="9" t="s">
        <v>39</v>
      </c>
      <c r="D93" s="10">
        <v>60</v>
      </c>
      <c r="E93" s="10">
        <v>131.25</v>
      </c>
      <c r="F93" s="21"/>
      <c r="G93" s="17">
        <f t="shared" si="1"/>
        <v>0</v>
      </c>
    </row>
    <row r="94" spans="1:7" x14ac:dyDescent="0.25">
      <c r="A94" s="7" t="s">
        <v>189</v>
      </c>
      <c r="B94" s="8" t="s">
        <v>190</v>
      </c>
      <c r="C94" s="9" t="s">
        <v>14</v>
      </c>
      <c r="D94" s="10">
        <v>48</v>
      </c>
      <c r="E94" s="10">
        <v>5.25</v>
      </c>
      <c r="F94" s="21"/>
      <c r="G94" s="17">
        <f t="shared" si="1"/>
        <v>0</v>
      </c>
    </row>
    <row r="95" spans="1:7" x14ac:dyDescent="0.25">
      <c r="A95" s="7" t="s">
        <v>191</v>
      </c>
      <c r="B95" s="8" t="s">
        <v>192</v>
      </c>
      <c r="C95" s="9" t="s">
        <v>14</v>
      </c>
      <c r="D95" s="10">
        <v>8</v>
      </c>
      <c r="E95" s="10">
        <v>533.98</v>
      </c>
      <c r="F95" s="21"/>
      <c r="G95" s="17">
        <f t="shared" si="1"/>
        <v>0</v>
      </c>
    </row>
    <row r="96" spans="1:7" x14ac:dyDescent="0.25">
      <c r="A96" s="7" t="s">
        <v>193</v>
      </c>
      <c r="B96" s="8" t="s">
        <v>194</v>
      </c>
      <c r="C96" s="9" t="s">
        <v>36</v>
      </c>
      <c r="D96" s="10">
        <v>36</v>
      </c>
      <c r="E96" s="10">
        <v>12.5</v>
      </c>
      <c r="F96" s="21"/>
      <c r="G96" s="17">
        <f t="shared" si="1"/>
        <v>0</v>
      </c>
    </row>
    <row r="97" spans="1:7" x14ac:dyDescent="0.25">
      <c r="A97" s="7" t="s">
        <v>195</v>
      </c>
      <c r="B97" s="8" t="s">
        <v>196</v>
      </c>
      <c r="C97" s="9" t="s">
        <v>36</v>
      </c>
      <c r="D97" s="10">
        <v>18</v>
      </c>
      <c r="E97" s="10">
        <v>6.25</v>
      </c>
      <c r="F97" s="21"/>
      <c r="G97" s="17">
        <f t="shared" si="1"/>
        <v>0</v>
      </c>
    </row>
    <row r="98" spans="1:7" x14ac:dyDescent="0.25">
      <c r="A98" s="7" t="s">
        <v>197</v>
      </c>
      <c r="B98" s="8" t="s">
        <v>198</v>
      </c>
      <c r="C98" s="9" t="s">
        <v>36</v>
      </c>
      <c r="D98" s="10">
        <v>6</v>
      </c>
      <c r="E98" s="10">
        <v>62.5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36</v>
      </c>
      <c r="D99" s="10">
        <v>6</v>
      </c>
      <c r="E99" s="10">
        <v>15.62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36</v>
      </c>
      <c r="D100" s="10">
        <v>6</v>
      </c>
      <c r="E100" s="10">
        <v>16.79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14</v>
      </c>
      <c r="D101" s="10">
        <v>392.75</v>
      </c>
      <c r="E101" s="10">
        <v>19.22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36</v>
      </c>
      <c r="D102" s="10">
        <v>6</v>
      </c>
      <c r="E102" s="10">
        <v>120.8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36</v>
      </c>
      <c r="D103" s="10">
        <v>4</v>
      </c>
      <c r="E103" s="10">
        <v>179.32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36</v>
      </c>
      <c r="D104" s="10">
        <v>6</v>
      </c>
      <c r="E104" s="10">
        <v>329.9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36</v>
      </c>
      <c r="D105" s="10">
        <v>2</v>
      </c>
      <c r="E105" s="10">
        <v>480.67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36</v>
      </c>
      <c r="D106" s="10">
        <v>6</v>
      </c>
      <c r="E106" s="10">
        <v>254.78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36</v>
      </c>
      <c r="D107" s="10">
        <v>1</v>
      </c>
      <c r="E107" s="10">
        <v>579.48</v>
      </c>
      <c r="F107" s="21"/>
      <c r="G107" s="17">
        <f t="shared" si="1"/>
        <v>0</v>
      </c>
    </row>
    <row r="108" spans="1:7" x14ac:dyDescent="0.25">
      <c r="A108" s="7"/>
      <c r="B108" s="8"/>
      <c r="C108" s="9"/>
      <c r="D108" s="10"/>
      <c r="E108" s="10"/>
      <c r="F108" s="11" t="s">
        <v>8</v>
      </c>
      <c r="G108" s="12">
        <f>SUM(G5:G107)</f>
        <v>0</v>
      </c>
    </row>
  </sheetData>
  <sheetProtection algorithmName="SHA-512" hashValue="kJi1pNr1+nUK0wRAmimv3X1pQRzLHFT3W4KsiV7Ub0I6QcEXk9SgK4Ov7zJcrPO2FDYJoYhpn5BFM6jXP7FmIQ==" saltValue="VtX8WFYiZyDjVFBIN7yaTA==" spinCount="100000" sheet="1" objects="1" scenarios="1"/>
  <conditionalFormatting sqref="F5:F10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4"/>
  <sheetViews>
    <sheetView tabSelected="1" workbookViewId="0">
      <selection activeCell="E3" sqref="E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217</v>
      </c>
      <c r="B5" s="14" t="s">
        <v>218</v>
      </c>
      <c r="C5" s="15" t="s">
        <v>36</v>
      </c>
      <c r="D5" s="16">
        <v>2</v>
      </c>
      <c r="E5" s="16">
        <v>5249.81</v>
      </c>
      <c r="F5" s="21"/>
      <c r="G5" s="17">
        <f t="shared" ref="G5:G23" si="0">TRUNC(F5*D5,2)</f>
        <v>0</v>
      </c>
    </row>
    <row r="6" spans="1:7" x14ac:dyDescent="0.25">
      <c r="A6" s="7" t="s">
        <v>219</v>
      </c>
      <c r="B6" s="8" t="s">
        <v>220</v>
      </c>
      <c r="C6" s="9" t="s">
        <v>20</v>
      </c>
      <c r="D6" s="10">
        <v>250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15</v>
      </c>
      <c r="B7" s="8" t="s">
        <v>16</v>
      </c>
      <c r="C7" s="9" t="s">
        <v>17</v>
      </c>
      <c r="D7" s="10">
        <v>2500</v>
      </c>
      <c r="E7" s="10">
        <v>3.46</v>
      </c>
      <c r="F7" s="21"/>
      <c r="G7" s="17">
        <f t="shared" si="0"/>
        <v>0</v>
      </c>
    </row>
    <row r="8" spans="1:7" x14ac:dyDescent="0.25">
      <c r="A8" s="7" t="s">
        <v>221</v>
      </c>
      <c r="B8" s="8" t="s">
        <v>22</v>
      </c>
      <c r="C8" s="9" t="s">
        <v>14</v>
      </c>
      <c r="D8" s="10">
        <v>135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222</v>
      </c>
      <c r="B9" s="8" t="s">
        <v>223</v>
      </c>
      <c r="C9" s="9" t="s">
        <v>39</v>
      </c>
      <c r="D9" s="10">
        <v>110</v>
      </c>
      <c r="E9" s="10">
        <v>33.53</v>
      </c>
      <c r="F9" s="21"/>
      <c r="G9" s="17">
        <f t="shared" si="0"/>
        <v>0</v>
      </c>
    </row>
    <row r="10" spans="1:7" x14ac:dyDescent="0.25">
      <c r="A10" s="7" t="s">
        <v>224</v>
      </c>
      <c r="B10" s="8" t="s">
        <v>225</v>
      </c>
      <c r="C10" s="9" t="s">
        <v>14</v>
      </c>
      <c r="D10" s="10">
        <v>36</v>
      </c>
      <c r="E10" s="10">
        <v>166.74</v>
      </c>
      <c r="F10" s="21"/>
      <c r="G10" s="17">
        <f t="shared" si="0"/>
        <v>0</v>
      </c>
    </row>
    <row r="11" spans="1:7" x14ac:dyDescent="0.25">
      <c r="A11" s="7" t="s">
        <v>81</v>
      </c>
      <c r="B11" s="8" t="s">
        <v>82</v>
      </c>
      <c r="C11" s="9" t="s">
        <v>14</v>
      </c>
      <c r="D11" s="10">
        <v>60</v>
      </c>
      <c r="E11" s="10">
        <v>126.59</v>
      </c>
      <c r="F11" s="21"/>
      <c r="G11" s="17">
        <f t="shared" si="0"/>
        <v>0</v>
      </c>
    </row>
    <row r="12" spans="1:7" x14ac:dyDescent="0.25">
      <c r="A12" s="7" t="s">
        <v>226</v>
      </c>
      <c r="B12" s="8" t="s">
        <v>227</v>
      </c>
      <c r="C12" s="9" t="s">
        <v>39</v>
      </c>
      <c r="D12" s="10">
        <v>50</v>
      </c>
      <c r="E12" s="10">
        <v>135.86000000000001</v>
      </c>
      <c r="F12" s="21"/>
      <c r="G12" s="17">
        <f t="shared" si="0"/>
        <v>0</v>
      </c>
    </row>
    <row r="13" spans="1:7" x14ac:dyDescent="0.25">
      <c r="A13" s="7" t="s">
        <v>228</v>
      </c>
      <c r="B13" s="8" t="s">
        <v>229</v>
      </c>
      <c r="C13" s="9" t="s">
        <v>39</v>
      </c>
      <c r="D13" s="10">
        <v>40</v>
      </c>
      <c r="E13" s="10">
        <v>170.36</v>
      </c>
      <c r="F13" s="21"/>
      <c r="G13" s="17">
        <f t="shared" si="0"/>
        <v>0</v>
      </c>
    </row>
    <row r="14" spans="1:7" x14ac:dyDescent="0.25">
      <c r="A14" s="7" t="s">
        <v>230</v>
      </c>
      <c r="B14" s="8" t="s">
        <v>231</v>
      </c>
      <c r="C14" s="9" t="s">
        <v>14</v>
      </c>
      <c r="D14" s="10">
        <v>135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232</v>
      </c>
      <c r="B15" s="8" t="s">
        <v>24</v>
      </c>
      <c r="C15" s="9" t="s">
        <v>14</v>
      </c>
      <c r="D15" s="10">
        <v>135</v>
      </c>
      <c r="E15" s="10">
        <v>14.46</v>
      </c>
      <c r="F15" s="21"/>
      <c r="G15" s="17">
        <f t="shared" si="0"/>
        <v>0</v>
      </c>
    </row>
    <row r="16" spans="1:7" x14ac:dyDescent="0.25">
      <c r="A16" s="7" t="s">
        <v>233</v>
      </c>
      <c r="B16" s="8" t="s">
        <v>234</v>
      </c>
      <c r="C16" s="9" t="s">
        <v>14</v>
      </c>
      <c r="D16" s="10">
        <v>135</v>
      </c>
      <c r="E16" s="10">
        <v>86.93</v>
      </c>
      <c r="F16" s="21"/>
      <c r="G16" s="17">
        <f t="shared" si="0"/>
        <v>0</v>
      </c>
    </row>
    <row r="17" spans="1:7" x14ac:dyDescent="0.25">
      <c r="A17" s="7" t="s">
        <v>235</v>
      </c>
      <c r="B17" s="8" t="s">
        <v>236</v>
      </c>
      <c r="C17" s="9" t="s">
        <v>14</v>
      </c>
      <c r="D17" s="10">
        <v>800</v>
      </c>
      <c r="E17" s="10">
        <v>22.23</v>
      </c>
      <c r="F17" s="21"/>
      <c r="G17" s="17">
        <f t="shared" si="0"/>
        <v>0</v>
      </c>
    </row>
    <row r="18" spans="1:7" x14ac:dyDescent="0.25">
      <c r="A18" s="7" t="s">
        <v>181</v>
      </c>
      <c r="B18" s="8" t="s">
        <v>182</v>
      </c>
      <c r="C18" s="9" t="s">
        <v>39</v>
      </c>
      <c r="D18" s="10">
        <v>25</v>
      </c>
      <c r="E18" s="10">
        <v>219.41</v>
      </c>
      <c r="F18" s="21"/>
      <c r="G18" s="17">
        <f t="shared" si="0"/>
        <v>0</v>
      </c>
    </row>
    <row r="19" spans="1:7" x14ac:dyDescent="0.25">
      <c r="A19" s="7" t="s">
        <v>237</v>
      </c>
      <c r="B19" s="8" t="s">
        <v>238</v>
      </c>
      <c r="C19" s="9" t="s">
        <v>39</v>
      </c>
      <c r="D19" s="10">
        <v>73</v>
      </c>
      <c r="E19" s="10">
        <v>235.97</v>
      </c>
      <c r="F19" s="21"/>
      <c r="G19" s="17">
        <f t="shared" si="0"/>
        <v>0</v>
      </c>
    </row>
    <row r="20" spans="1:7" x14ac:dyDescent="0.25">
      <c r="A20" s="7" t="s">
        <v>239</v>
      </c>
      <c r="B20" s="8" t="s">
        <v>240</v>
      </c>
      <c r="C20" s="9" t="s">
        <v>14</v>
      </c>
      <c r="D20" s="10">
        <v>69</v>
      </c>
      <c r="E20" s="10">
        <v>86.26</v>
      </c>
      <c r="F20" s="21"/>
      <c r="G20" s="17">
        <f t="shared" si="0"/>
        <v>0</v>
      </c>
    </row>
    <row r="21" spans="1:7" x14ac:dyDescent="0.25">
      <c r="A21" s="7" t="s">
        <v>241</v>
      </c>
      <c r="B21" s="8" t="s">
        <v>242</v>
      </c>
      <c r="C21" s="9" t="s">
        <v>20</v>
      </c>
      <c r="D21" s="10">
        <v>90</v>
      </c>
      <c r="E21" s="10">
        <v>280.45999999999998</v>
      </c>
      <c r="F21" s="21"/>
      <c r="G21" s="17">
        <f t="shared" si="0"/>
        <v>0</v>
      </c>
    </row>
    <row r="22" spans="1:7" x14ac:dyDescent="0.25">
      <c r="A22" s="7" t="s">
        <v>243</v>
      </c>
      <c r="B22" s="8" t="s">
        <v>244</v>
      </c>
      <c r="C22" s="9" t="s">
        <v>36</v>
      </c>
      <c r="D22" s="10">
        <v>5</v>
      </c>
      <c r="E22" s="10">
        <v>2041.04</v>
      </c>
      <c r="F22" s="21"/>
      <c r="G22" s="17">
        <f t="shared" si="0"/>
        <v>0</v>
      </c>
    </row>
    <row r="23" spans="1:7" x14ac:dyDescent="0.25">
      <c r="A23" s="7" t="s">
        <v>245</v>
      </c>
      <c r="B23" s="8" t="s">
        <v>246</v>
      </c>
      <c r="C23" s="9" t="s">
        <v>36</v>
      </c>
      <c r="D23" s="10">
        <v>3</v>
      </c>
      <c r="E23" s="10">
        <v>911.13</v>
      </c>
      <c r="F23" s="21"/>
      <c r="G23" s="17">
        <f t="shared" si="0"/>
        <v>0</v>
      </c>
    </row>
    <row r="24" spans="1:7" x14ac:dyDescent="0.25">
      <c r="A24" s="7"/>
      <c r="B24" s="8"/>
      <c r="C24" s="9"/>
      <c r="D24" s="10"/>
      <c r="E24" s="10"/>
      <c r="F24" s="11" t="s">
        <v>8</v>
      </c>
      <c r="G24" s="12">
        <f>SUM(G5:G23)</f>
        <v>0</v>
      </c>
    </row>
  </sheetData>
  <sheetProtection algorithmName="SHA-512" hashValue="sbmG56PjgcDhsrin3oe+encGiW8yeTqPXdxaUb10UOoQrYCdUHHOKUNj4G20Ao86XRjVYCHACRjZiIJEMlNTNQ==" saltValue="6ce1jMrnrkqCBNCwHYrG3A==" spinCount="100000" sheet="1" objects="1" scenarios="1"/>
  <conditionalFormatting sqref="F5:F2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3" xr:uid="{AC30F94C-9F1B-4272-8991-380CD4A1739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2025-12-30T11:56:18Z</dcterms:modified>
</cp:coreProperties>
</file>